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8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SEPTIEMBRE 2025\"/>
    </mc:Choice>
  </mc:AlternateContent>
  <xr:revisionPtr revIDLastSave="0" documentId="11_C635C1C7439C3611AD20E0C2CABD82BAACC7C504" xr6:coauthVersionLast="47" xr6:coauthVersionMax="47" xr10:uidLastSave="{00000000-0000-0000-0000-000000000000}"/>
  <bookViews>
    <workbookView xWindow="0" yWindow="0" windowWidth="20490" windowHeight="735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G24" i="1"/>
  <c r="G26" i="1"/>
  <c r="F26" i="1"/>
  <c r="G25" i="1"/>
  <c r="F25" i="1"/>
  <c r="I10" i="1"/>
  <c r="U22" i="1"/>
  <c r="T22" i="1"/>
  <c r="U21" i="1"/>
  <c r="T21" i="1"/>
  <c r="Q22" i="1"/>
  <c r="P22" i="1"/>
  <c r="Q21" i="1"/>
  <c r="P21" i="1"/>
  <c r="M22" i="1"/>
  <c r="L22" i="1"/>
  <c r="M21" i="1"/>
  <c r="L21" i="1"/>
  <c r="F21" i="1"/>
  <c r="F22" i="1"/>
  <c r="H22" i="1" s="1"/>
  <c r="H21" i="1"/>
  <c r="V19" i="1"/>
  <c r="T19" i="1"/>
  <c r="R19" i="1"/>
  <c r="P19" i="1"/>
  <c r="N19" i="1"/>
  <c r="L19" i="1"/>
  <c r="I19" i="1"/>
  <c r="F19" i="1"/>
  <c r="V18" i="1"/>
  <c r="R18" i="1"/>
  <c r="N18" i="1"/>
  <c r="I18" i="1"/>
  <c r="T18" i="1"/>
  <c r="P18" i="1"/>
  <c r="L18" i="1"/>
  <c r="F18" i="1"/>
  <c r="T17" i="1"/>
  <c r="P17" i="1"/>
  <c r="L17" i="1"/>
  <c r="F17" i="1"/>
  <c r="V17" i="1"/>
  <c r="R17" i="1"/>
  <c r="I17" i="1"/>
  <c r="V16" i="1"/>
  <c r="T16" i="1"/>
  <c r="R16" i="1"/>
  <c r="P16" i="1"/>
  <c r="N16" i="1"/>
  <c r="L16" i="1"/>
  <c r="I16" i="1"/>
  <c r="F16" i="1"/>
  <c r="V15" i="1"/>
  <c r="V14" i="1"/>
  <c r="T15" i="1"/>
  <c r="T14" i="1"/>
  <c r="P15" i="1"/>
  <c r="R15" i="1"/>
  <c r="R14" i="1"/>
  <c r="P14" i="1"/>
  <c r="N15" i="1"/>
  <c r="N14" i="1"/>
  <c r="L15" i="1"/>
  <c r="L14" i="1"/>
  <c r="I15" i="1"/>
  <c r="F15" i="1"/>
  <c r="I14" i="1"/>
  <c r="F14" i="1"/>
  <c r="V10" i="1"/>
  <c r="T10" i="1"/>
  <c r="R10" i="1"/>
  <c r="P10" i="1"/>
  <c r="N10" i="1"/>
  <c r="L10" i="1"/>
  <c r="F10" i="1"/>
  <c r="V6" i="1"/>
  <c r="T6" i="1"/>
  <c r="R6" i="1"/>
  <c r="P6" i="1"/>
  <c r="N6" i="1"/>
  <c r="L6" i="1"/>
  <c r="I6" i="1"/>
  <c r="F6" i="1"/>
</calcChain>
</file>

<file path=xl/sharedStrings.xml><?xml version="1.0" encoding="utf-8"?>
<sst xmlns="http://schemas.openxmlformats.org/spreadsheetml/2006/main" count="133" uniqueCount="38">
  <si>
    <t>NORTE</t>
  </si>
  <si>
    <t>CENTRO ORIENTE</t>
  </si>
  <si>
    <t>SUR OCCIDENTE</t>
  </si>
  <si>
    <t>SUR</t>
  </si>
  <si>
    <t>LABORAL</t>
  </si>
  <si>
    <t xml:space="preserve">LABORAL </t>
  </si>
  <si>
    <t>TH</t>
  </si>
  <si>
    <t>EDUCATIVO</t>
  </si>
  <si>
    <t xml:space="preserve">ACCION 7 -ID </t>
  </si>
  <si>
    <t>ENTORNO</t>
  </si>
  <si>
    <t xml:space="preserve">ACCIÓN </t>
  </si>
  <si>
    <t>SESIONES</t>
  </si>
  <si>
    <t>HORAS</t>
  </si>
  <si>
    <t>laboral - Educativo</t>
  </si>
  <si>
    <t>*Bienestar e inclusión educativa de niños, niñas y adolescentes en el entorno educativo y de población con discapacidad en las UTIS, mediante sesiones educativas de la Rehabilitación Basada en Comunidad – RBC. 
(Profesional - Agente de Cambio)</t>
  </si>
  <si>
    <t>1 TERAPEUTA 
1 Agente de Cambio</t>
  </si>
  <si>
    <t xml:space="preserve">SUR </t>
  </si>
  <si>
    <t>PROFESIONAL
SESIONES</t>
  </si>
  <si>
    <t>GESTORES SESIONES</t>
  </si>
  <si>
    <t xml:space="preserve">Institucional </t>
  </si>
  <si>
    <t>Instituciones Promotoras de la inclusión a través de sesiones educativas en entorno institucional - PROFESIONAL - AGENTE DE CAMBIO</t>
  </si>
  <si>
    <t>1 TERAPEUTA  
1 PSICOLOGO</t>
  </si>
  <si>
    <t>1 AGENTE DE CAMBIO</t>
  </si>
  <si>
    <t>COMUNITARIO</t>
  </si>
  <si>
    <t>Fortalecimiento de prácticas de cuidado en nodos de familias y personas cuidadoras de personas con discapacidad por curso de vida a través de grupos Socioeducativos de Rehabilitación Basada en Comunidad - RBC</t>
  </si>
  <si>
    <t>1 TRABAJADOR SOCIAL
1 TERAPEUTA
1 PSICOLOGO</t>
  </si>
  <si>
    <t>Fortalecimiento de agentes de cambio promotores de inclusión social y bienestar colectivo a través de escuelas de liderazgo en entorno comunitario</t>
  </si>
  <si>
    <t>1 TRABAJADOR SOCIAL (30 HORAS, 6,5 SESIONES)
1 TERAPEUTA
1 PSICOLOGO</t>
  </si>
  <si>
    <t>Fortalecimiento de redes de personas cuidadoras de personas con discapacidad para el apoyo y cuidado colectivo en entorno comunitario (local, Interlocal y distrital).</t>
  </si>
  <si>
    <t xml:space="preserve">
1 TERAPEUTA
1 PSICOLOGO</t>
  </si>
  <si>
    <t>Asesoría en bienestar e inclusión para la población con discapacidad mediante la intervención breve</t>
  </si>
  <si>
    <t>Mejoramiento de los procesos de inclusión social para la población con discapacidad mediante la activación de rutas y gestión de casos en el territorio.</t>
  </si>
  <si>
    <t>Encuentros interlocales de actores de RBC
Encuentros locales y distritales de personas cuidadoras de personas con discapacidad 
Jornada conmemorativa mes de la discapacidad</t>
  </si>
  <si>
    <t>Profesional</t>
  </si>
  <si>
    <t>Agentes de cambio</t>
  </si>
  <si>
    <t>TS</t>
  </si>
  <si>
    <t>PSICOLOGO</t>
  </si>
  <si>
    <t>TERAPEUTA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</si>
</sst>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vertical="top"/>
    </xf>
    <xf numFmtId="0" fontId="0" fillId="6" borderId="0" xfId="0" applyFill="1" applyAlignment="1">
      <alignment vertical="center"/>
    </xf>
    <xf numFmtId="0" fontId="0" fillId="6" borderId="0" xfId="0" applyFill="1" applyAlignment="1">
      <alignment vertical="top" wrapText="1"/>
    </xf>
    <xf numFmtId="0" fontId="0" fillId="6" borderId="0" xfId="0" applyFill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6" borderId="0" xfId="0" applyFill="1" applyAlignment="1">
      <alignment vertical="top"/>
    </xf>
    <xf numFmtId="0" fontId="0" fillId="5" borderId="1" xfId="0" applyFill="1" applyBorder="1" applyAlignment="1">
      <alignment vertical="center" wrapText="1"/>
    </xf>
    <xf numFmtId="0" fontId="0" fillId="0" borderId="0" xfId="0" applyAlignment="1">
      <alignment horizontal="right"/>
    </xf>
    <xf numFmtId="164" fontId="0" fillId="0" borderId="0" xfId="0" applyNumberFormat="1"/>
    <xf numFmtId="0" fontId="0" fillId="7" borderId="1" xfId="0" applyFill="1" applyBorder="1"/>
    <xf numFmtId="0" fontId="0" fillId="7" borderId="2" xfId="0" applyFill="1" applyBorder="1"/>
    <xf numFmtId="0" fontId="0" fillId="7" borderId="1" xfId="0" applyFill="1" applyBorder="1" applyAlignment="1">
      <alignment vertical="center"/>
    </xf>
    <xf numFmtId="0" fontId="0" fillId="8" borderId="1" xfId="0" applyFill="1" applyBorder="1"/>
    <xf numFmtId="0" fontId="0" fillId="8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5" borderId="1" xfId="0" applyFill="1" applyBorder="1" applyAlignment="1">
      <alignment vertical="top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V26"/>
  <sheetViews>
    <sheetView tabSelected="1" topLeftCell="C15" workbookViewId="0">
      <selection activeCell="G28" sqref="G28"/>
    </sheetView>
  </sheetViews>
  <sheetFormatPr defaultColWidth="11.42578125" defaultRowHeight="15"/>
  <cols>
    <col min="2" max="2" width="15.85546875" customWidth="1"/>
    <col min="3" max="3" width="20.85546875" customWidth="1"/>
    <col min="4" max="4" width="54.28515625" customWidth="1"/>
    <col min="5" max="5" width="18.5703125" customWidth="1"/>
    <col min="7" max="7" width="17" customWidth="1"/>
    <col min="8" max="8" width="15.5703125" customWidth="1"/>
    <col min="9" max="9" width="12.140625" customWidth="1"/>
    <col min="10" max="10" width="20.140625" customWidth="1"/>
    <col min="11" max="11" width="16.140625" customWidth="1"/>
    <col min="13" max="13" width="13.42578125" customWidth="1"/>
    <col min="15" max="15" width="13.28515625" customWidth="1"/>
    <col min="19" max="19" width="15.28515625" customWidth="1"/>
    <col min="20" max="20" width="16" customWidth="1"/>
  </cols>
  <sheetData>
    <row r="3" spans="2:22">
      <c r="E3" s="30" t="s">
        <v>0</v>
      </c>
      <c r="F3" s="30"/>
      <c r="G3" s="30"/>
      <c r="H3" s="30"/>
      <c r="I3" s="30"/>
      <c r="J3" s="6"/>
      <c r="K3" s="34" t="s">
        <v>1</v>
      </c>
      <c r="L3" s="34"/>
      <c r="M3" s="34"/>
      <c r="N3" s="34"/>
      <c r="O3" s="35" t="s">
        <v>2</v>
      </c>
      <c r="P3" s="35"/>
      <c r="Q3" s="35"/>
      <c r="R3" s="35"/>
      <c r="S3" s="36" t="s">
        <v>3</v>
      </c>
      <c r="T3" s="36"/>
      <c r="U3" s="36"/>
      <c r="V3" s="36"/>
    </row>
    <row r="4" spans="2:22">
      <c r="E4" s="18" t="s">
        <v>4</v>
      </c>
      <c r="F4" s="18" t="s">
        <v>5</v>
      </c>
      <c r="G4" s="26" t="s">
        <v>6</v>
      </c>
      <c r="H4" s="21" t="s">
        <v>7</v>
      </c>
      <c r="I4" s="21" t="s">
        <v>7</v>
      </c>
      <c r="J4" s="28" t="s">
        <v>6</v>
      </c>
      <c r="K4" s="18" t="s">
        <v>4</v>
      </c>
      <c r="L4" s="18" t="s">
        <v>5</v>
      </c>
      <c r="M4" s="21" t="s">
        <v>7</v>
      </c>
      <c r="N4" s="21" t="s">
        <v>7</v>
      </c>
      <c r="O4" s="18" t="s">
        <v>4</v>
      </c>
      <c r="P4" s="18" t="s">
        <v>5</v>
      </c>
      <c r="Q4" s="21" t="s">
        <v>7</v>
      </c>
      <c r="R4" s="21" t="s">
        <v>7</v>
      </c>
      <c r="S4" s="18" t="s">
        <v>4</v>
      </c>
      <c r="T4" s="18" t="s">
        <v>5</v>
      </c>
      <c r="U4" s="21" t="s">
        <v>7</v>
      </c>
      <c r="V4" s="21" t="s">
        <v>7</v>
      </c>
    </row>
    <row r="5" spans="2:22">
      <c r="B5" t="s">
        <v>8</v>
      </c>
      <c r="C5" t="s">
        <v>9</v>
      </c>
      <c r="D5" t="s">
        <v>10</v>
      </c>
      <c r="E5" s="19" t="s">
        <v>11</v>
      </c>
      <c r="F5" s="18" t="s">
        <v>12</v>
      </c>
      <c r="G5" s="27"/>
      <c r="H5" s="21" t="s">
        <v>11</v>
      </c>
      <c r="I5" s="21" t="s">
        <v>12</v>
      </c>
      <c r="J5" s="29"/>
      <c r="K5" s="19" t="s">
        <v>11</v>
      </c>
      <c r="L5" s="18" t="s">
        <v>12</v>
      </c>
      <c r="M5" s="21" t="s">
        <v>11</v>
      </c>
      <c r="N5" s="21" t="s">
        <v>12</v>
      </c>
      <c r="O5" s="19" t="s">
        <v>11</v>
      </c>
      <c r="P5" s="18" t="s">
        <v>12</v>
      </c>
      <c r="Q5" s="21" t="s">
        <v>11</v>
      </c>
      <c r="R5" s="21" t="s">
        <v>12</v>
      </c>
      <c r="S5" s="19" t="s">
        <v>11</v>
      </c>
      <c r="T5" s="18" t="s">
        <v>12</v>
      </c>
      <c r="U5" s="21" t="s">
        <v>11</v>
      </c>
      <c r="V5" s="21" t="s">
        <v>12</v>
      </c>
    </row>
    <row r="6" spans="2:22" s="1" customFormat="1" ht="84.75" customHeight="1">
      <c r="B6" s="11">
        <v>117</v>
      </c>
      <c r="C6" s="11" t="s">
        <v>13</v>
      </c>
      <c r="D6" s="12" t="s">
        <v>14</v>
      </c>
      <c r="E6" s="20">
        <v>38</v>
      </c>
      <c r="F6" s="20">
        <f>E6*3.45</f>
        <v>131.1</v>
      </c>
      <c r="G6" s="23" t="s">
        <v>15</v>
      </c>
      <c r="H6" s="22">
        <v>36</v>
      </c>
      <c r="I6" s="22">
        <f>H6*3.45</f>
        <v>124.2</v>
      </c>
      <c r="J6" s="24" t="s">
        <v>15</v>
      </c>
      <c r="K6" s="20">
        <v>34</v>
      </c>
      <c r="L6" s="20">
        <f>K6*3.46</f>
        <v>117.64</v>
      </c>
      <c r="M6" s="22">
        <v>34</v>
      </c>
      <c r="N6" s="22">
        <f>M6*3.45</f>
        <v>117.30000000000001</v>
      </c>
      <c r="O6" s="20">
        <v>28</v>
      </c>
      <c r="P6" s="20">
        <f>O6*3.45</f>
        <v>96.600000000000009</v>
      </c>
      <c r="Q6" s="22">
        <v>26</v>
      </c>
      <c r="R6" s="22">
        <f>3.45</f>
        <v>3.45</v>
      </c>
      <c r="S6" s="20">
        <v>20</v>
      </c>
      <c r="T6" s="20">
        <f>S6*3.45</f>
        <v>69</v>
      </c>
      <c r="U6" s="22">
        <v>20</v>
      </c>
      <c r="V6" s="22">
        <f>U6/3.45</f>
        <v>5.7971014492753623</v>
      </c>
    </row>
    <row r="7" spans="2:22" s="10" customFormat="1" ht="15.75" customHeight="1">
      <c r="B7" s="8"/>
      <c r="C7" s="8"/>
      <c r="D7" s="9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2" ht="27.75" customHeight="1">
      <c r="E8" s="30" t="s">
        <v>0</v>
      </c>
      <c r="F8" s="30"/>
      <c r="G8" s="30"/>
      <c r="H8" s="30"/>
      <c r="I8" s="30"/>
      <c r="J8" s="6"/>
      <c r="K8" s="31" t="s">
        <v>1</v>
      </c>
      <c r="L8" s="31"/>
      <c r="M8" s="31"/>
      <c r="N8" s="31"/>
      <c r="O8" s="32" t="s">
        <v>2</v>
      </c>
      <c r="P8" s="32"/>
      <c r="Q8" s="32"/>
      <c r="R8" s="32"/>
      <c r="S8" s="33" t="s">
        <v>16</v>
      </c>
      <c r="T8" s="33"/>
      <c r="U8" s="33"/>
      <c r="V8" s="33"/>
    </row>
    <row r="9" spans="2:22" s="1" customFormat="1" ht="33.75" customHeight="1">
      <c r="B9" s="2" t="s">
        <v>8</v>
      </c>
      <c r="C9" s="2" t="s">
        <v>9</v>
      </c>
      <c r="D9" s="2" t="s">
        <v>10</v>
      </c>
      <c r="E9" s="15" t="s">
        <v>17</v>
      </c>
      <c r="F9" s="13" t="s">
        <v>12</v>
      </c>
      <c r="G9" s="13" t="s">
        <v>6</v>
      </c>
      <c r="H9" s="13" t="s">
        <v>18</v>
      </c>
      <c r="I9" s="13" t="s">
        <v>12</v>
      </c>
      <c r="J9" s="13" t="s">
        <v>6</v>
      </c>
      <c r="K9" s="15" t="s">
        <v>17</v>
      </c>
      <c r="L9" s="13" t="s">
        <v>12</v>
      </c>
      <c r="M9" s="13" t="s">
        <v>18</v>
      </c>
      <c r="N9" s="13" t="s">
        <v>12</v>
      </c>
      <c r="O9" s="15" t="s">
        <v>17</v>
      </c>
      <c r="P9" s="13" t="s">
        <v>12</v>
      </c>
      <c r="Q9" s="13" t="s">
        <v>18</v>
      </c>
      <c r="R9" s="13" t="s">
        <v>12</v>
      </c>
      <c r="S9" s="15" t="s">
        <v>17</v>
      </c>
      <c r="T9" s="13" t="s">
        <v>12</v>
      </c>
      <c r="U9" s="13" t="s">
        <v>18</v>
      </c>
      <c r="V9" s="13" t="s">
        <v>12</v>
      </c>
    </row>
    <row r="10" spans="2:22" ht="45">
      <c r="B10" s="11">
        <v>123</v>
      </c>
      <c r="C10" s="11" t="s">
        <v>19</v>
      </c>
      <c r="D10" s="12" t="s">
        <v>20</v>
      </c>
      <c r="E10" s="7">
        <v>40</v>
      </c>
      <c r="F10" s="7">
        <f>E10*3.45</f>
        <v>138</v>
      </c>
      <c r="G10" s="25" t="s">
        <v>21</v>
      </c>
      <c r="H10" s="7">
        <v>40</v>
      </c>
      <c r="I10" s="7">
        <f>H10*3.5</f>
        <v>140</v>
      </c>
      <c r="J10" s="7" t="s">
        <v>22</v>
      </c>
      <c r="K10" s="5">
        <v>24</v>
      </c>
      <c r="L10" s="5">
        <f>K10*3.45</f>
        <v>82.800000000000011</v>
      </c>
      <c r="M10" s="5">
        <v>24</v>
      </c>
      <c r="N10" s="5">
        <f>M10*3.5</f>
        <v>84</v>
      </c>
      <c r="O10" s="4">
        <v>20</v>
      </c>
      <c r="P10" s="4">
        <f>O10*3.45</f>
        <v>69</v>
      </c>
      <c r="Q10" s="4">
        <v>20</v>
      </c>
      <c r="R10" s="4">
        <f>Q10*3.5</f>
        <v>70</v>
      </c>
      <c r="S10" s="3">
        <v>20</v>
      </c>
      <c r="T10" s="3">
        <f>S10*3.45</f>
        <v>69</v>
      </c>
      <c r="U10" s="3">
        <v>20</v>
      </c>
      <c r="V10" s="3">
        <f>U10*3.5</f>
        <v>70</v>
      </c>
    </row>
    <row r="12" spans="2:22" ht="27.75" customHeight="1">
      <c r="E12" s="30" t="s">
        <v>0</v>
      </c>
      <c r="F12" s="30"/>
      <c r="G12" s="30"/>
      <c r="H12" s="30"/>
      <c r="I12" s="30"/>
      <c r="J12" s="6"/>
      <c r="K12" s="31" t="s">
        <v>1</v>
      </c>
      <c r="L12" s="31"/>
      <c r="M12" s="31"/>
      <c r="N12" s="31"/>
      <c r="O12" s="32" t="s">
        <v>2</v>
      </c>
      <c r="P12" s="32"/>
      <c r="Q12" s="32"/>
      <c r="R12" s="32"/>
      <c r="S12" s="33" t="s">
        <v>16</v>
      </c>
      <c r="T12" s="33"/>
      <c r="U12" s="33"/>
      <c r="V12" s="33"/>
    </row>
    <row r="13" spans="2:22" s="1" customFormat="1" ht="34.5" customHeight="1">
      <c r="B13" s="2" t="s">
        <v>8</v>
      </c>
      <c r="C13" s="2" t="s">
        <v>9</v>
      </c>
      <c r="D13" s="2" t="s">
        <v>10</v>
      </c>
      <c r="E13" s="15" t="s">
        <v>17</v>
      </c>
      <c r="F13" s="13" t="s">
        <v>12</v>
      </c>
      <c r="G13" s="13" t="s">
        <v>6</v>
      </c>
      <c r="H13" s="13" t="s">
        <v>18</v>
      </c>
      <c r="I13" s="13" t="s">
        <v>12</v>
      </c>
      <c r="J13" s="13" t="s">
        <v>6</v>
      </c>
      <c r="K13" s="15" t="s">
        <v>17</v>
      </c>
      <c r="L13" s="13" t="s">
        <v>12</v>
      </c>
      <c r="M13" s="13" t="s">
        <v>18</v>
      </c>
      <c r="N13" s="13" t="s">
        <v>12</v>
      </c>
      <c r="O13" s="15" t="s">
        <v>17</v>
      </c>
      <c r="P13" s="13" t="s">
        <v>12</v>
      </c>
      <c r="Q13" s="13" t="s">
        <v>18</v>
      </c>
      <c r="R13" s="13" t="s">
        <v>12</v>
      </c>
      <c r="S13" s="15" t="s">
        <v>17</v>
      </c>
      <c r="T13" s="13" t="s">
        <v>12</v>
      </c>
      <c r="U13" s="13" t="s">
        <v>18</v>
      </c>
      <c r="V13" s="13" t="s">
        <v>12</v>
      </c>
    </row>
    <row r="14" spans="2:22" ht="73.5" customHeight="1">
      <c r="B14" s="11">
        <v>118</v>
      </c>
      <c r="C14" s="11" t="s">
        <v>23</v>
      </c>
      <c r="D14" s="12" t="s">
        <v>24</v>
      </c>
      <c r="E14" s="7">
        <v>24</v>
      </c>
      <c r="F14" s="7">
        <f>E14*4.6</f>
        <v>110.39999999999999</v>
      </c>
      <c r="G14" s="25" t="s">
        <v>25</v>
      </c>
      <c r="H14" s="7">
        <v>24</v>
      </c>
      <c r="I14" s="7">
        <f>H14*4.6</f>
        <v>110.39999999999999</v>
      </c>
      <c r="J14" s="7" t="s">
        <v>22</v>
      </c>
      <c r="K14" s="5">
        <v>24</v>
      </c>
      <c r="L14" s="5">
        <f>K14*4.6</f>
        <v>110.39999999999999</v>
      </c>
      <c r="M14" s="5">
        <v>24</v>
      </c>
      <c r="N14" s="5">
        <f>M14*4.6</f>
        <v>110.39999999999999</v>
      </c>
      <c r="O14" s="4">
        <v>16</v>
      </c>
      <c r="P14" s="4">
        <f>O14*4.6</f>
        <v>73.599999999999994</v>
      </c>
      <c r="Q14" s="4">
        <v>16</v>
      </c>
      <c r="R14" s="4">
        <f>Q14*4.6</f>
        <v>73.599999999999994</v>
      </c>
      <c r="S14" s="3">
        <v>12</v>
      </c>
      <c r="T14" s="3">
        <f>S14*4.6</f>
        <v>55.199999999999996</v>
      </c>
      <c r="U14" s="3">
        <v>12</v>
      </c>
      <c r="V14" s="3">
        <f>U14*4.6</f>
        <v>55.199999999999996</v>
      </c>
    </row>
    <row r="15" spans="2:22" ht="118.5" customHeight="1">
      <c r="B15" s="11">
        <v>119</v>
      </c>
      <c r="C15" s="11" t="s">
        <v>23</v>
      </c>
      <c r="D15" s="12" t="s">
        <v>26</v>
      </c>
      <c r="E15" s="7">
        <v>24</v>
      </c>
      <c r="F15" s="7">
        <f>E15*4.6</f>
        <v>110.39999999999999</v>
      </c>
      <c r="G15" s="25" t="s">
        <v>27</v>
      </c>
      <c r="H15" s="7">
        <v>24</v>
      </c>
      <c r="I15" s="7">
        <f>H15*4.6</f>
        <v>110.39999999999999</v>
      </c>
      <c r="J15" s="7" t="s">
        <v>22</v>
      </c>
      <c r="K15" s="5">
        <v>24</v>
      </c>
      <c r="L15" s="5">
        <f>K15*4.6</f>
        <v>110.39999999999999</v>
      </c>
      <c r="M15" s="5">
        <v>24</v>
      </c>
      <c r="N15" s="5">
        <f>4.6</f>
        <v>4.5999999999999996</v>
      </c>
      <c r="O15" s="4">
        <v>16</v>
      </c>
      <c r="P15" s="4">
        <f>O15*4.6</f>
        <v>73.599999999999994</v>
      </c>
      <c r="Q15" s="4">
        <v>16</v>
      </c>
      <c r="R15" s="4">
        <f>Q15*4.6</f>
        <v>73.599999999999994</v>
      </c>
      <c r="S15" s="3">
        <v>12</v>
      </c>
      <c r="T15" s="3">
        <f>S15*4.6</f>
        <v>55.199999999999996</v>
      </c>
      <c r="U15" s="3">
        <v>12</v>
      </c>
      <c r="V15" s="3">
        <f>U15*4.6</f>
        <v>55.199999999999996</v>
      </c>
    </row>
    <row r="16" spans="2:22" ht="60" customHeight="1">
      <c r="B16" s="11">
        <v>119</v>
      </c>
      <c r="C16" s="11" t="s">
        <v>23</v>
      </c>
      <c r="D16" s="12" t="s">
        <v>28</v>
      </c>
      <c r="E16" s="7">
        <v>6</v>
      </c>
      <c r="F16" s="7">
        <f>E16*4.6</f>
        <v>27.599999999999998</v>
      </c>
      <c r="G16" s="25" t="s">
        <v>29</v>
      </c>
      <c r="H16" s="7">
        <v>6</v>
      </c>
      <c r="I16" s="7">
        <f>H16*4.6</f>
        <v>27.599999999999998</v>
      </c>
      <c r="J16" s="7" t="s">
        <v>22</v>
      </c>
      <c r="K16" s="5">
        <v>6</v>
      </c>
      <c r="L16" s="5">
        <f>K16*4.6</f>
        <v>27.599999999999998</v>
      </c>
      <c r="M16" s="5">
        <v>6</v>
      </c>
      <c r="N16" s="5">
        <f>4.6</f>
        <v>4.5999999999999996</v>
      </c>
      <c r="O16" s="4">
        <v>4</v>
      </c>
      <c r="P16" s="4">
        <f>O16*4.6</f>
        <v>18.399999999999999</v>
      </c>
      <c r="Q16" s="4">
        <v>4</v>
      </c>
      <c r="R16" s="4">
        <f>Q16*4.6</f>
        <v>18.399999999999999</v>
      </c>
      <c r="S16" s="3">
        <v>3</v>
      </c>
      <c r="T16" s="3">
        <f>S16*4.6</f>
        <v>13.799999999999999</v>
      </c>
      <c r="U16" s="3">
        <v>3</v>
      </c>
      <c r="V16" s="3">
        <f>U16*4.6</f>
        <v>13.799999999999999</v>
      </c>
    </row>
    <row r="17" spans="2:22" ht="60" customHeight="1">
      <c r="B17" s="11">
        <v>121</v>
      </c>
      <c r="C17" s="11" t="s">
        <v>23</v>
      </c>
      <c r="D17" s="12" t="s">
        <v>30</v>
      </c>
      <c r="E17" s="7">
        <v>48</v>
      </c>
      <c r="F17" s="7">
        <f>E17*1.15</f>
        <v>55.199999999999996</v>
      </c>
      <c r="G17" s="25" t="s">
        <v>29</v>
      </c>
      <c r="H17" s="7">
        <v>0</v>
      </c>
      <c r="I17" s="7">
        <f>H17*4.6</f>
        <v>0</v>
      </c>
      <c r="J17" s="7"/>
      <c r="K17" s="5">
        <v>48</v>
      </c>
      <c r="L17" s="5">
        <f>K17*1.15</f>
        <v>55.199999999999996</v>
      </c>
      <c r="M17" s="5">
        <v>0</v>
      </c>
      <c r="N17" s="5">
        <v>0</v>
      </c>
      <c r="O17" s="4">
        <v>32</v>
      </c>
      <c r="P17" s="4">
        <f>O17*1.15</f>
        <v>36.799999999999997</v>
      </c>
      <c r="Q17" s="4">
        <v>0</v>
      </c>
      <c r="R17" s="4">
        <f>Q17*4.6</f>
        <v>0</v>
      </c>
      <c r="S17" s="3">
        <v>24</v>
      </c>
      <c r="T17" s="3">
        <f>S17*1.15</f>
        <v>27.599999999999998</v>
      </c>
      <c r="U17" s="3">
        <v>0</v>
      </c>
      <c r="V17" s="3">
        <f>U17*4.6</f>
        <v>0</v>
      </c>
    </row>
    <row r="18" spans="2:22" ht="60" customHeight="1">
      <c r="B18" s="11">
        <v>122</v>
      </c>
      <c r="C18" s="11" t="s">
        <v>23</v>
      </c>
      <c r="D18" s="12" t="s">
        <v>31</v>
      </c>
      <c r="E18" s="7">
        <v>36</v>
      </c>
      <c r="F18" s="7">
        <f>E18*1.15</f>
        <v>41.4</v>
      </c>
      <c r="G18" s="25" t="s">
        <v>25</v>
      </c>
      <c r="H18" s="7">
        <v>36</v>
      </c>
      <c r="I18" s="7">
        <f>H18*1.15</f>
        <v>41.4</v>
      </c>
      <c r="J18" s="7" t="s">
        <v>22</v>
      </c>
      <c r="K18" s="5">
        <v>36</v>
      </c>
      <c r="L18" s="5">
        <f>K18*1.15</f>
        <v>41.4</v>
      </c>
      <c r="M18" s="5">
        <v>36</v>
      </c>
      <c r="N18" s="5">
        <f>M18*1.15</f>
        <v>41.4</v>
      </c>
      <c r="O18" s="4">
        <v>24</v>
      </c>
      <c r="P18" s="4">
        <f>O18*1.15</f>
        <v>27.599999999999998</v>
      </c>
      <c r="Q18" s="4">
        <v>24</v>
      </c>
      <c r="R18" s="4">
        <f>Q18*1.15</f>
        <v>27.599999999999998</v>
      </c>
      <c r="S18" s="3">
        <v>18</v>
      </c>
      <c r="T18" s="3">
        <f>S18*1.15</f>
        <v>20.7</v>
      </c>
      <c r="U18" s="3">
        <v>18</v>
      </c>
      <c r="V18" s="3">
        <f>U18*1.15</f>
        <v>20.7</v>
      </c>
    </row>
    <row r="19" spans="2:22" ht="60" customHeight="1">
      <c r="B19" s="11">
        <v>124</v>
      </c>
      <c r="C19" s="11" t="s">
        <v>23</v>
      </c>
      <c r="D19" s="12" t="s">
        <v>32</v>
      </c>
      <c r="E19" s="7">
        <v>1</v>
      </c>
      <c r="F19" s="7">
        <f>E19*4.6</f>
        <v>4.5999999999999996</v>
      </c>
      <c r="G19" s="25" t="s">
        <v>25</v>
      </c>
      <c r="H19" s="7">
        <v>1</v>
      </c>
      <c r="I19" s="7">
        <f>H19*4.6</f>
        <v>4.5999999999999996</v>
      </c>
      <c r="J19" s="7" t="s">
        <v>22</v>
      </c>
      <c r="K19" s="5">
        <v>1</v>
      </c>
      <c r="L19" s="5">
        <f>K19*4.6</f>
        <v>4.5999999999999996</v>
      </c>
      <c r="M19" s="5">
        <v>1</v>
      </c>
      <c r="N19" s="5">
        <f>M19*4.6</f>
        <v>4.5999999999999996</v>
      </c>
      <c r="O19" s="4">
        <v>1</v>
      </c>
      <c r="P19" s="4">
        <f>O19*4.6</f>
        <v>4.5999999999999996</v>
      </c>
      <c r="Q19" s="4">
        <v>1</v>
      </c>
      <c r="R19" s="4">
        <f>Q19*4.6</f>
        <v>4.5999999999999996</v>
      </c>
      <c r="S19" s="3">
        <v>1</v>
      </c>
      <c r="T19" s="3">
        <f>S19*4.16</f>
        <v>4.16</v>
      </c>
      <c r="U19" s="3">
        <v>1</v>
      </c>
      <c r="V19" s="3">
        <f>U19*4.6</f>
        <v>4.5999999999999996</v>
      </c>
    </row>
    <row r="21" spans="2:22">
      <c r="E21" t="s">
        <v>33</v>
      </c>
      <c r="F21">
        <f>F6+I6+F10+F14+F15+F16+F17+F18+F19</f>
        <v>742.90000000000009</v>
      </c>
      <c r="H21">
        <f>F21/184</f>
        <v>4.0375000000000005</v>
      </c>
      <c r="K21" t="s">
        <v>33</v>
      </c>
      <c r="L21">
        <f>L6+L10+L14+L15+L16+L17+L18+L19</f>
        <v>550.04</v>
      </c>
      <c r="M21">
        <f>L21/184</f>
        <v>2.9893478260869562</v>
      </c>
      <c r="O21" t="s">
        <v>33</v>
      </c>
      <c r="P21">
        <f>P6+R6+P10+P14+P15+P16+P17+P18+P19</f>
        <v>403.65000000000003</v>
      </c>
      <c r="Q21">
        <f>P21/184</f>
        <v>2.1937500000000001</v>
      </c>
      <c r="S21" t="s">
        <v>33</v>
      </c>
      <c r="T21">
        <f>T6+V6+T10+T14+T15+T16+T17+T18+T19</f>
        <v>320.4571014492754</v>
      </c>
      <c r="U21">
        <f>T21/184</f>
        <v>1.7416146817895402</v>
      </c>
    </row>
    <row r="22" spans="2:22">
      <c r="E22" t="s">
        <v>34</v>
      </c>
      <c r="F22">
        <f>I6+I10+F6+I14+I15+I16+I18+I19</f>
        <v>689.69999999999993</v>
      </c>
      <c r="H22" s="17">
        <f>F22/184</f>
        <v>3.748369565217391</v>
      </c>
      <c r="K22" t="s">
        <v>34</v>
      </c>
      <c r="L22">
        <f>L6+N6+N10+N14+N15+N16+N18+N19</f>
        <v>484.54</v>
      </c>
      <c r="M22">
        <f>L22/184</f>
        <v>2.6333695652173916</v>
      </c>
      <c r="O22" t="s">
        <v>34</v>
      </c>
      <c r="P22">
        <f>P6+R6+R10+R14+R15+R16+R18+R19</f>
        <v>367.85</v>
      </c>
      <c r="Q22">
        <f>P22/184</f>
        <v>1.9991847826086957</v>
      </c>
      <c r="S22" t="s">
        <v>34</v>
      </c>
      <c r="T22">
        <f>T6+V6+V10+V14+V15+V16+V17+V18+V19</f>
        <v>294.29710144927537</v>
      </c>
      <c r="U22">
        <f>T22/184</f>
        <v>1.5994407687460619</v>
      </c>
    </row>
    <row r="24" spans="2:22">
      <c r="E24" t="s">
        <v>35</v>
      </c>
      <c r="F24">
        <f>F14+F18+30</f>
        <v>181.79999999999998</v>
      </c>
      <c r="G24">
        <f>F24/184</f>
        <v>0.98804347826086947</v>
      </c>
      <c r="H24">
        <v>1</v>
      </c>
      <c r="K24" s="16"/>
    </row>
    <row r="25" spans="2:22">
      <c r="E25" t="s">
        <v>36</v>
      </c>
      <c r="F25">
        <f>F10+F14+F15+F16+F17+F18+F19</f>
        <v>487.59999999999997</v>
      </c>
      <c r="G25">
        <f>F25/184</f>
        <v>2.65</v>
      </c>
      <c r="H25">
        <v>1</v>
      </c>
    </row>
    <row r="26" spans="2:22">
      <c r="E26" t="s">
        <v>37</v>
      </c>
      <c r="F26">
        <f>F6+I6+F10+F14+F15+F16+F17+F18+F19</f>
        <v>742.90000000000009</v>
      </c>
      <c r="G26">
        <f>F26/184</f>
        <v>4.0375000000000005</v>
      </c>
      <c r="H26">
        <v>2</v>
      </c>
    </row>
  </sheetData>
  <mergeCells count="14">
    <mergeCell ref="E3:I3"/>
    <mergeCell ref="K3:N3"/>
    <mergeCell ref="O3:R3"/>
    <mergeCell ref="S3:V3"/>
    <mergeCell ref="S8:V8"/>
    <mergeCell ref="E12:I12"/>
    <mergeCell ref="K12:N12"/>
    <mergeCell ref="O12:R12"/>
    <mergeCell ref="S12:V12"/>
    <mergeCell ref="G4:G5"/>
    <mergeCell ref="J4:J5"/>
    <mergeCell ref="E8:I8"/>
    <mergeCell ref="K8:N8"/>
    <mergeCell ref="O8:R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F698D9-6BB5-4FF3-A055-745CBB9651A9}"/>
</file>

<file path=customXml/itemProps2.xml><?xml version="1.0" encoding="utf-8"?>
<ds:datastoreItem xmlns:ds="http://schemas.openxmlformats.org/officeDocument/2006/customXml" ds:itemID="{C7F75BF4-4F6F-4BC6-B6EB-59397B138C15}"/>
</file>

<file path=customXml/itemProps3.xml><?xml version="1.0" encoding="utf-8"?>
<ds:datastoreItem xmlns:ds="http://schemas.openxmlformats.org/officeDocument/2006/customXml" ds:itemID="{BDAF48B2-5103-47A7-9D18-44FF5F07FF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Rojas</dc:creator>
  <cp:keywords/>
  <dc:description/>
  <cp:lastModifiedBy>Sandra Patricia, Rojas Avila</cp:lastModifiedBy>
  <cp:revision/>
  <dcterms:created xsi:type="dcterms:W3CDTF">2025-09-17T20:00:53Z</dcterms:created>
  <dcterms:modified xsi:type="dcterms:W3CDTF">2025-09-26T00:40:29Z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